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90"/>
  </bookViews>
  <sheets>
    <sheet name="КЛ_ВЛ" sheetId="7" r:id="rId1"/>
    <sheet name="Оборудование " sheetId="6" r:id="rId2"/>
  </sheets>
  <definedNames>
    <definedName name="_xlnm._FilterDatabase" localSheetId="0" hidden="1">КЛ_ВЛ!$A$4:$V$29</definedName>
    <definedName name="_xlnm._FilterDatabase" localSheetId="1" hidden="1">'Оборудование '!$A$4:$P$26</definedName>
    <definedName name="_xlnm.Print_Area" localSheetId="0">КЛ_ВЛ!$A$1:$V$4</definedName>
    <definedName name="_xlnm.Print_Area" localSheetId="1">'Оборудование '!$A$1:$P$5</definedName>
  </definedNames>
  <calcPr calcId="145621"/>
</workbook>
</file>

<file path=xl/calcChain.xml><?xml version="1.0" encoding="utf-8"?>
<calcChain xmlns="http://schemas.openxmlformats.org/spreadsheetml/2006/main">
  <c r="U24" i="7" l="1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29" i="7" l="1"/>
</calcChain>
</file>

<file path=xl/sharedStrings.xml><?xml version="1.0" encoding="utf-8"?>
<sst xmlns="http://schemas.openxmlformats.org/spreadsheetml/2006/main" count="706" uniqueCount="130">
  <si>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</si>
  <si>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</si>
  <si>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</si>
  <si>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</si>
  <si>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</si>
  <si>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</si>
  <si>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</si>
  <si>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</si>
  <si>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Местонахождение</t>
  </si>
  <si>
    <t>Состояние, согласно данным технической службы</t>
  </si>
  <si>
    <t>Мощность, кВА</t>
  </si>
  <si>
    <t>№ п/п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</si>
  <si>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</si>
  <si>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Балансовая стоимость, руб.</t>
  </si>
  <si>
    <t>Количество, у.е.</t>
  </si>
  <si>
    <t>МКС</t>
  </si>
  <si>
    <t xml:space="preserve">г. Москва,
Котельническая наб, д.1/15
</t>
  </si>
  <si>
    <t>г. Москва, ул. Школьная, д.46</t>
  </si>
  <si>
    <t>г. Москва, ул. Верхняя Сыромятническая, д. 7, с.3 (сквер)</t>
  </si>
  <si>
    <t>г. Москва, Госпитальная наб.</t>
  </si>
  <si>
    <t>г. Москва, наб. Академика Туполева, 15</t>
  </si>
  <si>
    <t>Блок бетонный - 2 шт.</t>
  </si>
  <si>
    <t>удовлетворительное</t>
  </si>
  <si>
    <t>установлено</t>
  </si>
  <si>
    <t>БКТПу</t>
  </si>
  <si>
    <t>КТП</t>
  </si>
  <si>
    <t>−</t>
  </si>
  <si>
    <t>г.Москва, ул.1-я Энтузиастов, вл.2А стр.1</t>
  </si>
  <si>
    <t>Машина энергосиловая - блочная комплектная трансформаторная подстанция  ТП 23524</t>
  </si>
  <si>
    <t>ТМ</t>
  </si>
  <si>
    <t>ул. Дорожная, д. 1, к. 2, стр. 4</t>
  </si>
  <si>
    <t>2БКТПу-2х1000</t>
  </si>
  <si>
    <t>Болотниковская ул., д. 7, к. 1, стр. 2</t>
  </si>
  <si>
    <t>2БКТПу-2х630</t>
  </si>
  <si>
    <t>Болотниковская ул., д. 5, к. 2, стр. 2</t>
  </si>
  <si>
    <t>Машина энергосиловая - блочная комплектная трансформаторная подстанция ТП 20360</t>
  </si>
  <si>
    <t>Машина энергосиловая - блочная комплектная трансформаторная подстанция ТП 23388</t>
  </si>
  <si>
    <t>Машина энергосиловая - блочная комплектная трансформаторная подстанция ТП 23983</t>
  </si>
  <si>
    <t>Коллектор:фундамент ж/б плита, стены кирпичные, полы ж/б сборные, лестница</t>
  </si>
  <si>
    <t xml:space="preserve">Коллектор для укладки труб - кабельный блок с колодцем </t>
  </si>
  <si>
    <t>Вид имущества (ВЛ, КЛ)</t>
  </si>
  <si>
    <t>Напряжение, кВ (0,4, 6, 10 и др.)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</si>
  <si>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</si>
  <si>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</si>
  <si>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</si>
  <si>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</si>
  <si>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</si>
  <si>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</si>
  <si>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</si>
  <si>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</si>
  <si>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</si>
  <si>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</si>
  <si>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 xml:space="preserve">г.Москва,ВАО, Песочный пер, д.3, (жилой дом, подъезд.13) </t>
  </si>
  <si>
    <t>КЛ</t>
  </si>
  <si>
    <t>ААБ 3х150</t>
  </si>
  <si>
    <t>удовлетворитлеьное</t>
  </si>
  <si>
    <t>г. Москва, ул. Краснобогатырская, д.21</t>
  </si>
  <si>
    <t>Линия электропередачи местная кабельная -  КЛ 0,4 кВ ТП 26808 А - вв.705100</t>
  </si>
  <si>
    <t>г. Москва, ул. Фортунатовская д.10</t>
  </si>
  <si>
    <t xml:space="preserve">АПвБбШп (г) 4x95 </t>
  </si>
  <si>
    <t>Линия электропередачи местная кабельная -  КЛ 0,4 кВ ТП 26808 А - вв.705100 (2)</t>
  </si>
  <si>
    <t>Линия электропередачи местная кабельная -  КЛ 0,4 кВ ТП 26808 Б - вв.705100</t>
  </si>
  <si>
    <t>Линия электропередачи местная кабельная -  КЛ 0,4 кВ ТП 26808 Б - вв.705100 (2)</t>
  </si>
  <si>
    <t>Линия электропередачи местная кабельная -  КЛ 0,4 кВ ТП 26808 А - вв.705101</t>
  </si>
  <si>
    <t>Линия электропередачи местная кабельная -  КЛ 0,4 кВ ТП 26808 Б - вв.705101</t>
  </si>
  <si>
    <t>Линия электропередачи местная кабельная -  КЛ 0,4 кВ ТП 26808 А - вв.705102</t>
  </si>
  <si>
    <t>Линия электропередачи местная кабельная -  КЛ 0,4 кВ ТП 26808 Б - вв.705102</t>
  </si>
  <si>
    <t>Линия электропередачи местная кабельная -  КЛ 0,4 кВ ТП 26808 А - вв.705103</t>
  </si>
  <si>
    <t>Линия электропередачи местная кабельная -  КЛ 0,4 кВ ТП 26808 Б - вв.705103</t>
  </si>
  <si>
    <t>Линия электропередачи местная кабельная -  КЛ 0,4 кВ ТП 26808 А - вв.705104</t>
  </si>
  <si>
    <t>Линия электропередачи местная кабельная -  КЛ 0,4 кВ ТП 26808 Б - вв.705104</t>
  </si>
  <si>
    <t>АПвПг 120/35</t>
  </si>
  <si>
    <t>Машина энергосиловая - Блочная комплектная трансформаторная подстанция(2БКТП-630/10/0,4кВ) ТП 26808</t>
  </si>
  <si>
    <t>2БКТП-630</t>
  </si>
  <si>
    <t>трансформатор</t>
  </si>
  <si>
    <t>ТМГ</t>
  </si>
  <si>
    <t>г.Москва, вн.тер.г. муниципальный округ Хорошево-Мневники, набережная Карамышевская, дом 56, строение 1</t>
  </si>
  <si>
    <t>Отсутствует</t>
  </si>
  <si>
    <t>БКТП</t>
  </si>
  <si>
    <t>удовл.</t>
  </si>
  <si>
    <t>ТМГ-630</t>
  </si>
  <si>
    <t>г.Москва, Новоданиловская наб. д.2 к.1</t>
  </si>
  <si>
    <t>АСБ 3х240</t>
  </si>
  <si>
    <t>г.Москва, Новоданиловская наб. д.2 к.2</t>
  </si>
  <si>
    <t>Линия электропередачи местная кабельная КЛ 0,4 кВ ТП 15463А – вв86182</t>
  </si>
  <si>
    <t>г. Москва, ул. Озерная д.29 к.2</t>
  </si>
  <si>
    <t>ААБ-1 3х95</t>
  </si>
  <si>
    <t xml:space="preserve">Линия электропередачи местная кабельная КЛ 0,4 кВ ТП 15463Б – вв86182 </t>
  </si>
  <si>
    <t>Москва, 1-я Рыбинская ул., д.1</t>
  </si>
  <si>
    <t>требуется ревизия</t>
  </si>
  <si>
    <t>Коллектор для укладки труб - кабельный лоток № 443</t>
  </si>
  <si>
    <t>Коллектор для укладки труб - кабельный лоток № 444</t>
  </si>
  <si>
    <t>Коллектор для укладки труб - кабельный лоток № 2890</t>
  </si>
  <si>
    <t>Коллектор для укладки труб - кабельный лоток  № 1558</t>
  </si>
  <si>
    <t>Коллектор для укладки труб - кабельный лоток  №  2285</t>
  </si>
  <si>
    <t>Коллектор для укладки труб - кабельный лоток № 2731</t>
  </si>
  <si>
    <t>Коллектор для укладки труб - кабельный лоток № 2732</t>
  </si>
  <si>
    <t>Коллектор для укладки труб - кабельный лоток № 2733</t>
  </si>
  <si>
    <t>Коллектор для укладки труб - кабельный лоток  №2734</t>
  </si>
  <si>
    <t>Коллектор для укладки труб - кабельный лоток  №   2735</t>
  </si>
  <si>
    <r>
      <rPr>
        <b/>
        <sz val="10"/>
        <rFont val="Times New Roman"/>
        <family val="1"/>
        <charset val="204"/>
      </rPr>
      <t>Типовая форма Реестра</t>
    </r>
    <r>
      <rPr>
        <sz val="10"/>
        <rFont val="Times New Roman"/>
        <family val="1"/>
        <charset val="204"/>
      </rPr>
      <t xml:space="preserve"> (ЛЭП)</t>
    </r>
  </si>
  <si>
    <t>-</t>
  </si>
  <si>
    <r>
      <rPr>
        <b/>
        <sz val="8"/>
        <color theme="1"/>
        <rFont val="Times New Roman"/>
        <family val="1"/>
        <charset val="204"/>
      </rPr>
      <t>Типовая форма Реестра</t>
    </r>
    <r>
      <rPr>
        <sz val="8"/>
        <color theme="1"/>
        <rFont val="Times New Roman"/>
        <family val="1"/>
        <charset val="204"/>
      </rPr>
      <t xml:space="preserve"> (КТП и оборудование)</t>
    </r>
  </si>
  <si>
    <r>
  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 </t>
    </r>
    <r>
      <rPr>
        <b/>
        <sz val="8"/>
        <rFont val="Times New Roman"/>
        <family val="1"/>
        <charset val="204"/>
      </rPr>
      <t xml:space="preserve"> в соответствии с Приказом 1543 от 31.12.2019</t>
    </r>
  </si>
  <si>
    <t>Коллектор для укладки труб - кабельный лоток № 445</t>
  </si>
  <si>
    <t>0,4-10</t>
  </si>
  <si>
    <r>
  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 </t>
    </r>
    <r>
      <rPr>
        <b/>
        <sz val="8"/>
        <color theme="1"/>
        <rFont val="Times New Roman"/>
        <family val="1"/>
        <charset val="204"/>
      </rPr>
      <t>в соответствии с Приказом 1543 от 31.12.2019</t>
    </r>
  </si>
  <si>
    <t>Линия электропередачи местная кабельная - КЛ 10 кВ РТП 21047(с1) – ТП 18868 А</t>
  </si>
  <si>
    <t>Линия электропередачи местная кабельная -  КЛ 10 кВ 
РТП 21047(с2) – ТП 18868 Б</t>
  </si>
  <si>
    <t>Линия электропередачи местная кабельная - КЛ 0,4 кВ ТП16742 А - ВВ 704415</t>
  </si>
  <si>
    <t>Линия электропередачи местная кабельная - КЛ 0,4 кВ ТП16742Б - ВВ 704415</t>
  </si>
  <si>
    <t>Линия электропередачи местная кабельная - КЛ 0,4 кВ ТП15804 А-ВВ79841</t>
  </si>
  <si>
    <t>Линия электропередачи местная кабельная 0,4 кВ ТП15804 Б-ВВ79841</t>
  </si>
  <si>
    <t>Линия электропередачи местная кабельная КЛ 10 кВ ТП 26808 Б –РП 16184 С2</t>
  </si>
  <si>
    <t>Линия электропередачи местная кабельная 10 кВ ТП 26808 А –РП 16184 С1</t>
  </si>
  <si>
    <t>Линия электропередачи местная кабельная КЛ 10 кВ ТП 26808 А –ТП 12338 А</t>
  </si>
  <si>
    <t>Линия электропередачи местная кабельная КЛ 10 кВ ТП 26808 Б –ТП 12338 Б</t>
  </si>
  <si>
    <t>Блок бетонный (БТП-2шт), РУ 10 кВ IIDI 2 шт., РУ 0,4 кВ СБ-10 2 шт., КС ПДУ-8301 2 шт.</t>
  </si>
  <si>
    <t>Машина энергосиловая-Блочная комплектная трансформаторная подстанция ТП 24057</t>
  </si>
  <si>
    <t xml:space="preserve">Машина энергосиловая - трансформатор силовой 10 кВ -ТМГ11-630/10-У1 в ТП 26808 </t>
  </si>
  <si>
    <t>Машина энергосиловая - трансформатор силовой 10 кВ -ТМГ11-630/10-У1 в ТП 26808</t>
  </si>
  <si>
    <t>ТМГ11, 630 кВА, Д/Ун-11 зав.№1651278</t>
  </si>
  <si>
    <t>ТМГ11, 630 кВА, Д/Ун-11 зав.№1655958</t>
  </si>
  <si>
    <t>РУ 10 кВ RM6 IIDI -2 шт.; ПДУ-8302 + 2 шт., РУ 0,4 кВ TUR-10 - 2 шт. блок бетонный БКТПу- 2 шт.</t>
  </si>
  <si>
    <t>Машина энергосиловая – трансформатор силовой 10кВ ТМГ-630/10-УХЛ1  в ТП 24057</t>
  </si>
  <si>
    <t>ТМГ-630 10-0,4кВ зав. №1464414</t>
  </si>
  <si>
    <t>Машина энергосиловая – трансформатор силовой 10кВ ТМГ-630/10-УХЛ1 в ТП 24057</t>
  </si>
  <si>
    <t>ТМГ-630 10-0,4кВ зав.№1463959</t>
  </si>
  <si>
    <t xml:space="preserve">Машина энергосиловая – трансформатор силовой 10кВ ТМ-400 в ТП 16958 </t>
  </si>
  <si>
    <t>ТМ-400 10/0,4 зав.№58303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</si>
</sst>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10" fillId="0" borderId="0" xfId="0" applyFont="1"/>
    <xf numFmtId="0" fontId="13" fillId="0" borderId="0" xfId="0" applyFont="1"/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8">
    <cellStyle name="Normal_My_model_VT_111202" xfId="2"/>
    <cellStyle name="Обычный" xfId="0" builtinId="0"/>
    <cellStyle name="Обычный 2" xfId="11"/>
    <cellStyle name="Обычный 2 4" xfId="4"/>
    <cellStyle name="Обычный 2 4 2" xfId="5"/>
    <cellStyle name="Обычный 2 4 2 2" xfId="10"/>
    <cellStyle name="Обычный 2 4 2 2 2" xfId="23"/>
    <cellStyle name="Обычный 2 4 2 3" xfId="18"/>
    <cellStyle name="Обычный 2 4 3" xfId="8"/>
    <cellStyle name="Обычный 2 4 3 2" xfId="21"/>
    <cellStyle name="Обычный 2 4 4" xfId="13"/>
    <cellStyle name="Обычный 2 4 4 2" xfId="25"/>
    <cellStyle name="Обычный 2 4 5" xfId="15"/>
    <cellStyle name="Обычный 2 4 5 2" xfId="27"/>
    <cellStyle name="Обычный 2 4 6" xfId="17"/>
    <cellStyle name="Обычный 7" xfId="3"/>
    <cellStyle name="Обычный 7 2" xfId="6"/>
    <cellStyle name="Обычный 7 2 2" xfId="9"/>
    <cellStyle name="Обычный 7 2 2 2" xfId="22"/>
    <cellStyle name="Обычный 7 2 3" xfId="19"/>
    <cellStyle name="Обычный 7 3" xfId="7"/>
    <cellStyle name="Обычный 7 3 2" xfId="20"/>
    <cellStyle name="Обычный 7 4" xfId="12"/>
    <cellStyle name="Обычный 7 4 2" xfId="24"/>
    <cellStyle name="Обычный 7 5" xfId="14"/>
    <cellStyle name="Обычный 7 5 2" xfId="26"/>
    <cellStyle name="Обычный 7 6" xfId="16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zoomScale="90" zoomScaleNormal="90" zoomScaleSheetLayoutView="90" workbookViewId="0">
      <selection activeCell="E6" sqref="E6"/>
    </sheetView>
  </sheetViews>
  <sheetFormatPr defaultColWidth="9.140625" defaultRowHeight="15" x14ac:dyDescent="0.25"/>
  <cols>
    <col min="1" max="1" width="3.7109375" style="11" customWidth="1"/>
    <col min="2" max="2" width="6.85546875" style="11" customWidth="1"/>
    <col min="3" max="3" width="22.85546875" style="11" customWidth="1"/>
    <col min="4" max="4" width="14.140625" style="11" customWidth="1"/>
    <col min="5" max="5" width="11.140625" style="11" customWidth="1"/>
    <col min="6" max="6" width="6.5703125" style="11" customWidth="1"/>
    <col min="7" max="8" width="8.28515625" style="11" customWidth="1"/>
    <col min="9" max="9" width="7" style="11" customWidth="1"/>
    <col min="10" max="10" width="9" style="11" customWidth="1"/>
    <col min="11" max="11" width="7.5703125" style="11" customWidth="1"/>
    <col min="12" max="12" width="6.28515625" style="11" customWidth="1"/>
    <col min="13" max="13" width="13.85546875" style="11" customWidth="1"/>
    <col min="14" max="14" width="10" style="11" customWidth="1"/>
    <col min="15" max="15" width="8.5703125" style="11" customWidth="1"/>
    <col min="16" max="16" width="7.5703125" style="11" customWidth="1"/>
    <col min="17" max="17" width="8.28515625" style="11" customWidth="1"/>
    <col min="18" max="18" width="7.5703125" style="11" customWidth="1"/>
    <col min="19" max="20" width="9.140625" style="12"/>
    <col min="21" max="21" width="9.140625" style="16"/>
    <col min="22" max="16384" width="9.140625" style="11"/>
  </cols>
  <sheetData>
    <row r="1" spans="1:22" s="17" customFormat="1" x14ac:dyDescent="0.25">
      <c r="B1" s="18"/>
      <c r="C1" s="18" t="s">
        <v>100</v>
      </c>
      <c r="D1" s="19"/>
      <c r="E1" s="19"/>
      <c r="F1" s="19"/>
      <c r="S1" s="19"/>
      <c r="T1" s="19"/>
      <c r="U1" s="16"/>
    </row>
    <row r="2" spans="1:22" s="17" customFormat="1" ht="7.5" customHeight="1" x14ac:dyDescent="0.25">
      <c r="S2" s="19"/>
      <c r="T2" s="19"/>
      <c r="U2" s="16"/>
    </row>
    <row r="3" spans="1:22" s="22" customFormat="1" ht="192.75" customHeight="1" x14ac:dyDescent="0.25">
      <c r="A3" s="1" t="s">
        <v>11</v>
      </c>
      <c r="B3" s="2" t="s">
        <v>3</v>
      </c>
      <c r="C3" s="1" t="s">
        <v>103</v>
      </c>
      <c r="D3" s="2" t="s">
        <v>8</v>
      </c>
      <c r="E3" s="2" t="s">
        <v>6</v>
      </c>
      <c r="F3" s="2" t="s">
        <v>0</v>
      </c>
      <c r="G3" s="2" t="s">
        <v>1</v>
      </c>
      <c r="H3" s="2" t="s">
        <v>13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1" t="s">
        <v>47</v>
      </c>
      <c r="Q3" s="1" t="s">
        <v>48</v>
      </c>
      <c r="R3" s="1" t="s">
        <v>49</v>
      </c>
      <c r="S3" s="1" t="s">
        <v>50</v>
      </c>
      <c r="T3" s="1" t="s">
        <v>51</v>
      </c>
      <c r="U3" s="6" t="s">
        <v>14</v>
      </c>
      <c r="V3" s="1" t="s">
        <v>9</v>
      </c>
    </row>
    <row r="4" spans="1:22" s="22" customFormat="1" ht="11.2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10">
        <v>21</v>
      </c>
      <c r="V4" s="9">
        <v>22</v>
      </c>
    </row>
    <row r="5" spans="1:22" s="27" customFormat="1" ht="45" x14ac:dyDescent="0.25">
      <c r="A5" s="8">
        <v>1</v>
      </c>
      <c r="B5" s="8" t="s">
        <v>15</v>
      </c>
      <c r="C5" s="7" t="s">
        <v>109</v>
      </c>
      <c r="D5" s="8" t="s">
        <v>52</v>
      </c>
      <c r="E5" s="8" t="s">
        <v>77</v>
      </c>
      <c r="F5" s="8" t="s">
        <v>26</v>
      </c>
      <c r="G5" s="8" t="s">
        <v>26</v>
      </c>
      <c r="H5" s="8" t="s">
        <v>26</v>
      </c>
      <c r="I5" s="8" t="s">
        <v>53</v>
      </c>
      <c r="J5" s="8">
        <v>0.4</v>
      </c>
      <c r="K5" s="8" t="s">
        <v>26</v>
      </c>
      <c r="L5" s="8" t="s">
        <v>26</v>
      </c>
      <c r="M5" s="8" t="s">
        <v>54</v>
      </c>
      <c r="N5" s="8" t="s">
        <v>26</v>
      </c>
      <c r="O5" s="8">
        <v>1</v>
      </c>
      <c r="P5" s="8">
        <v>300</v>
      </c>
      <c r="Q5" s="8">
        <v>300</v>
      </c>
      <c r="R5" s="8" t="s">
        <v>26</v>
      </c>
      <c r="S5" s="8" t="s">
        <v>26</v>
      </c>
      <c r="T5" s="8" t="s">
        <v>26</v>
      </c>
      <c r="U5" s="7">
        <f>P5*0.0027</f>
        <v>0.81</v>
      </c>
      <c r="V5" s="8" t="s">
        <v>55</v>
      </c>
    </row>
    <row r="6" spans="1:22" s="27" customFormat="1" ht="45" x14ac:dyDescent="0.25">
      <c r="A6" s="8">
        <v>2</v>
      </c>
      <c r="B6" s="8" t="s">
        <v>15</v>
      </c>
      <c r="C6" s="7" t="s">
        <v>110</v>
      </c>
      <c r="D6" s="8" t="s">
        <v>52</v>
      </c>
      <c r="E6" s="8" t="s">
        <v>77</v>
      </c>
      <c r="F6" s="8" t="s">
        <v>26</v>
      </c>
      <c r="G6" s="8" t="s">
        <v>26</v>
      </c>
      <c r="H6" s="8" t="s">
        <v>26</v>
      </c>
      <c r="I6" s="8" t="s">
        <v>53</v>
      </c>
      <c r="J6" s="8">
        <v>0.4</v>
      </c>
      <c r="K6" s="8" t="s">
        <v>26</v>
      </c>
      <c r="L6" s="8" t="s">
        <v>26</v>
      </c>
      <c r="M6" s="8" t="s">
        <v>54</v>
      </c>
      <c r="N6" s="8" t="s">
        <v>26</v>
      </c>
      <c r="O6" s="8">
        <v>1</v>
      </c>
      <c r="P6" s="8">
        <v>300</v>
      </c>
      <c r="Q6" s="8">
        <v>300</v>
      </c>
      <c r="R6" s="8" t="s">
        <v>26</v>
      </c>
      <c r="S6" s="8" t="s">
        <v>26</v>
      </c>
      <c r="T6" s="8" t="s">
        <v>26</v>
      </c>
      <c r="U6" s="7">
        <f t="shared" ref="U6:U8" si="0">P6*0.0027</f>
        <v>0.81</v>
      </c>
      <c r="V6" s="8" t="s">
        <v>55</v>
      </c>
    </row>
    <row r="7" spans="1:22" s="15" customFormat="1" ht="33.75" x14ac:dyDescent="0.25">
      <c r="A7" s="8">
        <v>3</v>
      </c>
      <c r="B7" s="8" t="s">
        <v>15</v>
      </c>
      <c r="C7" s="7" t="s">
        <v>111</v>
      </c>
      <c r="D7" s="8" t="s">
        <v>56</v>
      </c>
      <c r="E7" s="9" t="s">
        <v>77</v>
      </c>
      <c r="F7" s="8" t="s">
        <v>26</v>
      </c>
      <c r="G7" s="8" t="s">
        <v>26</v>
      </c>
      <c r="H7" s="8" t="s">
        <v>26</v>
      </c>
      <c r="I7" s="8" t="s">
        <v>53</v>
      </c>
      <c r="J7" s="8">
        <v>0.4</v>
      </c>
      <c r="K7" s="8" t="s">
        <v>26</v>
      </c>
      <c r="L7" s="8" t="s">
        <v>26</v>
      </c>
      <c r="M7" s="8" t="s">
        <v>54</v>
      </c>
      <c r="N7" s="8" t="s">
        <v>26</v>
      </c>
      <c r="O7" s="8">
        <v>1</v>
      </c>
      <c r="P7" s="8">
        <v>120</v>
      </c>
      <c r="Q7" s="8">
        <v>120</v>
      </c>
      <c r="R7" s="8" t="s">
        <v>26</v>
      </c>
      <c r="S7" s="8" t="s">
        <v>26</v>
      </c>
      <c r="T7" s="8" t="s">
        <v>26</v>
      </c>
      <c r="U7" s="7">
        <f t="shared" si="0"/>
        <v>0.32400000000000001</v>
      </c>
      <c r="V7" s="8" t="s">
        <v>55</v>
      </c>
    </row>
    <row r="8" spans="1:22" s="15" customFormat="1" ht="33.75" x14ac:dyDescent="0.25">
      <c r="A8" s="8">
        <v>4</v>
      </c>
      <c r="B8" s="8" t="s">
        <v>15</v>
      </c>
      <c r="C8" s="7" t="s">
        <v>112</v>
      </c>
      <c r="D8" s="8" t="s">
        <v>56</v>
      </c>
      <c r="E8" s="9" t="s">
        <v>77</v>
      </c>
      <c r="F8" s="8" t="s">
        <v>26</v>
      </c>
      <c r="G8" s="8" t="s">
        <v>26</v>
      </c>
      <c r="H8" s="8" t="s">
        <v>26</v>
      </c>
      <c r="I8" s="8" t="s">
        <v>53</v>
      </c>
      <c r="J8" s="8">
        <v>0.4</v>
      </c>
      <c r="K8" s="8" t="s">
        <v>26</v>
      </c>
      <c r="L8" s="8" t="s">
        <v>26</v>
      </c>
      <c r="M8" s="8" t="s">
        <v>54</v>
      </c>
      <c r="N8" s="8" t="s">
        <v>26</v>
      </c>
      <c r="O8" s="8">
        <v>1</v>
      </c>
      <c r="P8" s="8">
        <v>120</v>
      </c>
      <c r="Q8" s="8">
        <v>120</v>
      </c>
      <c r="R8" s="8" t="s">
        <v>26</v>
      </c>
      <c r="S8" s="8" t="s">
        <v>26</v>
      </c>
      <c r="T8" s="8" t="s">
        <v>26</v>
      </c>
      <c r="U8" s="7">
        <f t="shared" si="0"/>
        <v>0.32400000000000001</v>
      </c>
      <c r="V8" s="8" t="s">
        <v>55</v>
      </c>
    </row>
    <row r="9" spans="1:22" s="15" customFormat="1" ht="33.75" x14ac:dyDescent="0.25">
      <c r="A9" s="8">
        <v>5</v>
      </c>
      <c r="B9" s="8" t="s">
        <v>15</v>
      </c>
      <c r="C9" s="10" t="s">
        <v>57</v>
      </c>
      <c r="D9" s="9" t="s">
        <v>58</v>
      </c>
      <c r="E9" s="9" t="s">
        <v>77</v>
      </c>
      <c r="F9" s="9" t="s">
        <v>26</v>
      </c>
      <c r="G9" s="9" t="s">
        <v>26</v>
      </c>
      <c r="H9" s="9" t="s">
        <v>26</v>
      </c>
      <c r="I9" s="9" t="s">
        <v>53</v>
      </c>
      <c r="J9" s="9">
        <v>0.4</v>
      </c>
      <c r="K9" s="9" t="s">
        <v>26</v>
      </c>
      <c r="L9" s="9" t="s">
        <v>26</v>
      </c>
      <c r="M9" s="9" t="s">
        <v>59</v>
      </c>
      <c r="N9" s="9" t="s">
        <v>26</v>
      </c>
      <c r="O9" s="9">
        <v>1</v>
      </c>
      <c r="P9" s="9">
        <v>68</v>
      </c>
      <c r="Q9" s="9">
        <v>68</v>
      </c>
      <c r="R9" s="9" t="s">
        <v>26</v>
      </c>
      <c r="S9" s="9" t="s">
        <v>26</v>
      </c>
      <c r="T9" s="9" t="s">
        <v>26</v>
      </c>
      <c r="U9" s="10">
        <f>P9*0.0027</f>
        <v>0.18360000000000001</v>
      </c>
      <c r="V9" s="8" t="s">
        <v>55</v>
      </c>
    </row>
    <row r="10" spans="1:22" s="15" customFormat="1" ht="33.75" x14ac:dyDescent="0.25">
      <c r="A10" s="8">
        <v>6</v>
      </c>
      <c r="B10" s="8" t="s">
        <v>15</v>
      </c>
      <c r="C10" s="10" t="s">
        <v>60</v>
      </c>
      <c r="D10" s="9" t="s">
        <v>58</v>
      </c>
      <c r="E10" s="9" t="s">
        <v>77</v>
      </c>
      <c r="F10" s="9" t="s">
        <v>26</v>
      </c>
      <c r="G10" s="9" t="s">
        <v>26</v>
      </c>
      <c r="H10" s="9" t="s">
        <v>26</v>
      </c>
      <c r="I10" s="9" t="s">
        <v>53</v>
      </c>
      <c r="J10" s="9">
        <v>0.4</v>
      </c>
      <c r="K10" s="9" t="s">
        <v>26</v>
      </c>
      <c r="L10" s="9" t="s">
        <v>26</v>
      </c>
      <c r="M10" s="9" t="s">
        <v>59</v>
      </c>
      <c r="N10" s="9" t="s">
        <v>26</v>
      </c>
      <c r="O10" s="9">
        <v>1</v>
      </c>
      <c r="P10" s="9">
        <v>68</v>
      </c>
      <c r="Q10" s="9">
        <v>68</v>
      </c>
      <c r="R10" s="9" t="s">
        <v>26</v>
      </c>
      <c r="S10" s="9" t="s">
        <v>26</v>
      </c>
      <c r="T10" s="9" t="s">
        <v>26</v>
      </c>
      <c r="U10" s="10">
        <f t="shared" ref="U10:U20" si="1">P10*0.0027</f>
        <v>0.18360000000000001</v>
      </c>
      <c r="V10" s="8" t="s">
        <v>55</v>
      </c>
    </row>
    <row r="11" spans="1:22" s="15" customFormat="1" ht="33.75" x14ac:dyDescent="0.25">
      <c r="A11" s="8">
        <v>7</v>
      </c>
      <c r="B11" s="8" t="s">
        <v>15</v>
      </c>
      <c r="C11" s="10" t="s">
        <v>61</v>
      </c>
      <c r="D11" s="9" t="s">
        <v>58</v>
      </c>
      <c r="E11" s="9" t="s">
        <v>77</v>
      </c>
      <c r="F11" s="9" t="s">
        <v>26</v>
      </c>
      <c r="G11" s="9" t="s">
        <v>26</v>
      </c>
      <c r="H11" s="9" t="s">
        <v>26</v>
      </c>
      <c r="I11" s="9" t="s">
        <v>53</v>
      </c>
      <c r="J11" s="9">
        <v>0.4</v>
      </c>
      <c r="K11" s="9" t="s">
        <v>26</v>
      </c>
      <c r="L11" s="9" t="s">
        <v>26</v>
      </c>
      <c r="M11" s="9" t="s">
        <v>59</v>
      </c>
      <c r="N11" s="9" t="s">
        <v>26</v>
      </c>
      <c r="O11" s="9">
        <v>1</v>
      </c>
      <c r="P11" s="9">
        <v>68</v>
      </c>
      <c r="Q11" s="9">
        <v>68</v>
      </c>
      <c r="R11" s="9" t="s">
        <v>26</v>
      </c>
      <c r="S11" s="9" t="s">
        <v>26</v>
      </c>
      <c r="T11" s="9" t="s">
        <v>26</v>
      </c>
      <c r="U11" s="10">
        <f t="shared" si="1"/>
        <v>0.18360000000000001</v>
      </c>
      <c r="V11" s="8" t="s">
        <v>55</v>
      </c>
    </row>
    <row r="12" spans="1:22" s="15" customFormat="1" ht="33.75" x14ac:dyDescent="0.25">
      <c r="A12" s="8">
        <v>8</v>
      </c>
      <c r="B12" s="8" t="s">
        <v>15</v>
      </c>
      <c r="C12" s="10" t="s">
        <v>62</v>
      </c>
      <c r="D12" s="9" t="s">
        <v>58</v>
      </c>
      <c r="E12" s="9" t="s">
        <v>77</v>
      </c>
      <c r="F12" s="9" t="s">
        <v>26</v>
      </c>
      <c r="G12" s="9" t="s">
        <v>26</v>
      </c>
      <c r="H12" s="9" t="s">
        <v>26</v>
      </c>
      <c r="I12" s="9" t="s">
        <v>53</v>
      </c>
      <c r="J12" s="9">
        <v>0.4</v>
      </c>
      <c r="K12" s="9" t="s">
        <v>26</v>
      </c>
      <c r="L12" s="9" t="s">
        <v>26</v>
      </c>
      <c r="M12" s="9" t="s">
        <v>59</v>
      </c>
      <c r="N12" s="9" t="s">
        <v>26</v>
      </c>
      <c r="O12" s="9">
        <v>1</v>
      </c>
      <c r="P12" s="9">
        <v>68</v>
      </c>
      <c r="Q12" s="9">
        <v>68</v>
      </c>
      <c r="R12" s="9" t="s">
        <v>26</v>
      </c>
      <c r="S12" s="9" t="s">
        <v>26</v>
      </c>
      <c r="T12" s="9" t="s">
        <v>26</v>
      </c>
      <c r="U12" s="10">
        <f t="shared" si="1"/>
        <v>0.18360000000000001</v>
      </c>
      <c r="V12" s="8" t="s">
        <v>55</v>
      </c>
    </row>
    <row r="13" spans="1:22" s="15" customFormat="1" ht="33.75" x14ac:dyDescent="0.25">
      <c r="A13" s="8">
        <v>9</v>
      </c>
      <c r="B13" s="8" t="s">
        <v>15</v>
      </c>
      <c r="C13" s="10" t="s">
        <v>63</v>
      </c>
      <c r="D13" s="9" t="s">
        <v>58</v>
      </c>
      <c r="E13" s="9" t="s">
        <v>77</v>
      </c>
      <c r="F13" s="9" t="s">
        <v>26</v>
      </c>
      <c r="G13" s="9" t="s">
        <v>26</v>
      </c>
      <c r="H13" s="9" t="s">
        <v>26</v>
      </c>
      <c r="I13" s="9" t="s">
        <v>53</v>
      </c>
      <c r="J13" s="9">
        <v>0.4</v>
      </c>
      <c r="K13" s="9" t="s">
        <v>26</v>
      </c>
      <c r="L13" s="9" t="s">
        <v>26</v>
      </c>
      <c r="M13" s="9" t="s">
        <v>59</v>
      </c>
      <c r="N13" s="9" t="s">
        <v>26</v>
      </c>
      <c r="O13" s="9">
        <v>1</v>
      </c>
      <c r="P13" s="9">
        <v>70</v>
      </c>
      <c r="Q13" s="9">
        <v>70</v>
      </c>
      <c r="R13" s="9" t="s">
        <v>26</v>
      </c>
      <c r="S13" s="9" t="s">
        <v>26</v>
      </c>
      <c r="T13" s="9" t="s">
        <v>26</v>
      </c>
      <c r="U13" s="10">
        <f t="shared" si="1"/>
        <v>0.189</v>
      </c>
      <c r="V13" s="8" t="s">
        <v>55</v>
      </c>
    </row>
    <row r="14" spans="1:22" s="15" customFormat="1" ht="33.75" x14ac:dyDescent="0.25">
      <c r="A14" s="8">
        <v>10</v>
      </c>
      <c r="B14" s="8" t="s">
        <v>15</v>
      </c>
      <c r="C14" s="10" t="s">
        <v>64</v>
      </c>
      <c r="D14" s="9" t="s">
        <v>58</v>
      </c>
      <c r="E14" s="9" t="s">
        <v>77</v>
      </c>
      <c r="F14" s="9" t="s">
        <v>26</v>
      </c>
      <c r="G14" s="9" t="s">
        <v>26</v>
      </c>
      <c r="H14" s="9" t="s">
        <v>26</v>
      </c>
      <c r="I14" s="9" t="s">
        <v>53</v>
      </c>
      <c r="J14" s="9">
        <v>0.4</v>
      </c>
      <c r="K14" s="9" t="s">
        <v>26</v>
      </c>
      <c r="L14" s="9" t="s">
        <v>26</v>
      </c>
      <c r="M14" s="9" t="s">
        <v>59</v>
      </c>
      <c r="N14" s="9" t="s">
        <v>26</v>
      </c>
      <c r="O14" s="9">
        <v>1</v>
      </c>
      <c r="P14" s="9">
        <v>70</v>
      </c>
      <c r="Q14" s="9">
        <v>70</v>
      </c>
      <c r="R14" s="9" t="s">
        <v>26</v>
      </c>
      <c r="S14" s="9" t="s">
        <v>26</v>
      </c>
      <c r="T14" s="9" t="s">
        <v>26</v>
      </c>
      <c r="U14" s="10">
        <f t="shared" si="1"/>
        <v>0.189</v>
      </c>
      <c r="V14" s="8" t="s">
        <v>55</v>
      </c>
    </row>
    <row r="15" spans="1:22" s="15" customFormat="1" ht="33.75" x14ac:dyDescent="0.25">
      <c r="A15" s="8">
        <v>11</v>
      </c>
      <c r="B15" s="8" t="s">
        <v>15</v>
      </c>
      <c r="C15" s="10" t="s">
        <v>65</v>
      </c>
      <c r="D15" s="9" t="s">
        <v>58</v>
      </c>
      <c r="E15" s="9" t="s">
        <v>77</v>
      </c>
      <c r="F15" s="9" t="s">
        <v>26</v>
      </c>
      <c r="G15" s="9" t="s">
        <v>26</v>
      </c>
      <c r="H15" s="9" t="s">
        <v>26</v>
      </c>
      <c r="I15" s="9" t="s">
        <v>53</v>
      </c>
      <c r="J15" s="9">
        <v>0.4</v>
      </c>
      <c r="K15" s="9" t="s">
        <v>26</v>
      </c>
      <c r="L15" s="9" t="s">
        <v>26</v>
      </c>
      <c r="M15" s="9" t="s">
        <v>59</v>
      </c>
      <c r="N15" s="9" t="s">
        <v>26</v>
      </c>
      <c r="O15" s="9">
        <v>1</v>
      </c>
      <c r="P15" s="9">
        <v>62</v>
      </c>
      <c r="Q15" s="9">
        <v>62</v>
      </c>
      <c r="R15" s="9" t="s">
        <v>26</v>
      </c>
      <c r="S15" s="9" t="s">
        <v>26</v>
      </c>
      <c r="T15" s="9" t="s">
        <v>26</v>
      </c>
      <c r="U15" s="10">
        <f t="shared" si="1"/>
        <v>0.16740000000000002</v>
      </c>
      <c r="V15" s="8" t="s">
        <v>55</v>
      </c>
    </row>
    <row r="16" spans="1:22" s="15" customFormat="1" ht="33.75" x14ac:dyDescent="0.25">
      <c r="A16" s="8">
        <v>12</v>
      </c>
      <c r="B16" s="8" t="s">
        <v>15</v>
      </c>
      <c r="C16" s="10" t="s">
        <v>66</v>
      </c>
      <c r="D16" s="9" t="s">
        <v>58</v>
      </c>
      <c r="E16" s="9" t="s">
        <v>77</v>
      </c>
      <c r="F16" s="9" t="s">
        <v>26</v>
      </c>
      <c r="G16" s="9" t="s">
        <v>26</v>
      </c>
      <c r="H16" s="9" t="s">
        <v>26</v>
      </c>
      <c r="I16" s="9" t="s">
        <v>53</v>
      </c>
      <c r="J16" s="9">
        <v>0.4</v>
      </c>
      <c r="K16" s="9" t="s">
        <v>26</v>
      </c>
      <c r="L16" s="9" t="s">
        <v>26</v>
      </c>
      <c r="M16" s="9" t="s">
        <v>59</v>
      </c>
      <c r="N16" s="9" t="s">
        <v>26</v>
      </c>
      <c r="O16" s="9">
        <v>1</v>
      </c>
      <c r="P16" s="9">
        <v>62</v>
      </c>
      <c r="Q16" s="9">
        <v>62</v>
      </c>
      <c r="R16" s="9" t="s">
        <v>26</v>
      </c>
      <c r="S16" s="9" t="s">
        <v>26</v>
      </c>
      <c r="T16" s="9" t="s">
        <v>26</v>
      </c>
      <c r="U16" s="10">
        <f t="shared" si="1"/>
        <v>0.16740000000000002</v>
      </c>
      <c r="V16" s="8" t="s">
        <v>55</v>
      </c>
    </row>
    <row r="17" spans="1:22" s="15" customFormat="1" ht="33.75" x14ac:dyDescent="0.25">
      <c r="A17" s="8">
        <v>13</v>
      </c>
      <c r="B17" s="8" t="s">
        <v>15</v>
      </c>
      <c r="C17" s="10" t="s">
        <v>67</v>
      </c>
      <c r="D17" s="9" t="s">
        <v>58</v>
      </c>
      <c r="E17" s="9" t="s">
        <v>77</v>
      </c>
      <c r="F17" s="9" t="s">
        <v>26</v>
      </c>
      <c r="G17" s="9" t="s">
        <v>26</v>
      </c>
      <c r="H17" s="9" t="s">
        <v>26</v>
      </c>
      <c r="I17" s="9" t="s">
        <v>53</v>
      </c>
      <c r="J17" s="9">
        <v>0.4</v>
      </c>
      <c r="K17" s="9" t="s">
        <v>26</v>
      </c>
      <c r="L17" s="9" t="s">
        <v>26</v>
      </c>
      <c r="M17" s="9" t="s">
        <v>59</v>
      </c>
      <c r="N17" s="9" t="s">
        <v>26</v>
      </c>
      <c r="O17" s="9">
        <v>1</v>
      </c>
      <c r="P17" s="9">
        <v>66</v>
      </c>
      <c r="Q17" s="9">
        <v>66</v>
      </c>
      <c r="R17" s="9" t="s">
        <v>26</v>
      </c>
      <c r="S17" s="9" t="s">
        <v>26</v>
      </c>
      <c r="T17" s="9" t="s">
        <v>26</v>
      </c>
      <c r="U17" s="10">
        <f t="shared" si="1"/>
        <v>0.1782</v>
      </c>
      <c r="V17" s="8" t="s">
        <v>55</v>
      </c>
    </row>
    <row r="18" spans="1:22" s="15" customFormat="1" ht="33.75" x14ac:dyDescent="0.25">
      <c r="A18" s="8">
        <v>14</v>
      </c>
      <c r="B18" s="8" t="s">
        <v>15</v>
      </c>
      <c r="C18" s="10" t="s">
        <v>68</v>
      </c>
      <c r="D18" s="9" t="s">
        <v>58</v>
      </c>
      <c r="E18" s="9" t="s">
        <v>77</v>
      </c>
      <c r="F18" s="9" t="s">
        <v>26</v>
      </c>
      <c r="G18" s="9" t="s">
        <v>26</v>
      </c>
      <c r="H18" s="9" t="s">
        <v>26</v>
      </c>
      <c r="I18" s="9" t="s">
        <v>53</v>
      </c>
      <c r="J18" s="9">
        <v>0.4</v>
      </c>
      <c r="K18" s="9" t="s">
        <v>26</v>
      </c>
      <c r="L18" s="9" t="s">
        <v>26</v>
      </c>
      <c r="M18" s="9" t="s">
        <v>59</v>
      </c>
      <c r="N18" s="9" t="s">
        <v>26</v>
      </c>
      <c r="O18" s="9">
        <v>1</v>
      </c>
      <c r="P18" s="9">
        <v>66</v>
      </c>
      <c r="Q18" s="9">
        <v>66</v>
      </c>
      <c r="R18" s="9" t="s">
        <v>26</v>
      </c>
      <c r="S18" s="9" t="s">
        <v>26</v>
      </c>
      <c r="T18" s="9" t="s">
        <v>26</v>
      </c>
      <c r="U18" s="10">
        <f t="shared" si="1"/>
        <v>0.1782</v>
      </c>
      <c r="V18" s="8" t="s">
        <v>55</v>
      </c>
    </row>
    <row r="19" spans="1:22" s="15" customFormat="1" ht="33.75" x14ac:dyDescent="0.25">
      <c r="A19" s="8">
        <v>15</v>
      </c>
      <c r="B19" s="8" t="s">
        <v>15</v>
      </c>
      <c r="C19" s="10" t="s">
        <v>69</v>
      </c>
      <c r="D19" s="9" t="s">
        <v>58</v>
      </c>
      <c r="E19" s="9" t="s">
        <v>77</v>
      </c>
      <c r="F19" s="9" t="s">
        <v>26</v>
      </c>
      <c r="G19" s="9" t="s">
        <v>26</v>
      </c>
      <c r="H19" s="9" t="s">
        <v>26</v>
      </c>
      <c r="I19" s="9" t="s">
        <v>53</v>
      </c>
      <c r="J19" s="9">
        <v>0.4</v>
      </c>
      <c r="K19" s="9" t="s">
        <v>26</v>
      </c>
      <c r="L19" s="9" t="s">
        <v>26</v>
      </c>
      <c r="M19" s="9" t="s">
        <v>59</v>
      </c>
      <c r="N19" s="9" t="s">
        <v>26</v>
      </c>
      <c r="O19" s="9">
        <v>1</v>
      </c>
      <c r="P19" s="9">
        <v>72</v>
      </c>
      <c r="Q19" s="9">
        <v>72</v>
      </c>
      <c r="R19" s="9" t="s">
        <v>26</v>
      </c>
      <c r="S19" s="9" t="s">
        <v>26</v>
      </c>
      <c r="T19" s="9" t="s">
        <v>26</v>
      </c>
      <c r="U19" s="10">
        <f t="shared" si="1"/>
        <v>0.19440000000000002</v>
      </c>
      <c r="V19" s="8" t="s">
        <v>55</v>
      </c>
    </row>
    <row r="20" spans="1:22" s="15" customFormat="1" ht="33.75" x14ac:dyDescent="0.25">
      <c r="A20" s="8">
        <v>16</v>
      </c>
      <c r="B20" s="8" t="s">
        <v>15</v>
      </c>
      <c r="C20" s="10" t="s">
        <v>70</v>
      </c>
      <c r="D20" s="9" t="s">
        <v>58</v>
      </c>
      <c r="E20" s="9" t="s">
        <v>77</v>
      </c>
      <c r="F20" s="9" t="s">
        <v>26</v>
      </c>
      <c r="G20" s="9" t="s">
        <v>26</v>
      </c>
      <c r="H20" s="9" t="s">
        <v>26</v>
      </c>
      <c r="I20" s="9" t="s">
        <v>53</v>
      </c>
      <c r="J20" s="9">
        <v>0.4</v>
      </c>
      <c r="K20" s="9" t="s">
        <v>26</v>
      </c>
      <c r="L20" s="9" t="s">
        <v>26</v>
      </c>
      <c r="M20" s="9" t="s">
        <v>59</v>
      </c>
      <c r="N20" s="9" t="s">
        <v>26</v>
      </c>
      <c r="O20" s="9">
        <v>1</v>
      </c>
      <c r="P20" s="9">
        <v>72</v>
      </c>
      <c r="Q20" s="9">
        <v>72</v>
      </c>
      <c r="R20" s="9" t="s">
        <v>26</v>
      </c>
      <c r="S20" s="9" t="s">
        <v>26</v>
      </c>
      <c r="T20" s="9" t="s">
        <v>26</v>
      </c>
      <c r="U20" s="10">
        <f t="shared" si="1"/>
        <v>0.19440000000000002</v>
      </c>
      <c r="V20" s="8" t="s">
        <v>55</v>
      </c>
    </row>
    <row r="21" spans="1:22" s="15" customFormat="1" ht="33.75" x14ac:dyDescent="0.25">
      <c r="A21" s="8">
        <v>17</v>
      </c>
      <c r="B21" s="8" t="s">
        <v>15</v>
      </c>
      <c r="C21" s="10" t="s">
        <v>114</v>
      </c>
      <c r="D21" s="9" t="s">
        <v>58</v>
      </c>
      <c r="E21" s="9" t="s">
        <v>77</v>
      </c>
      <c r="F21" s="9" t="s">
        <v>26</v>
      </c>
      <c r="G21" s="9" t="s">
        <v>26</v>
      </c>
      <c r="H21" s="9" t="s">
        <v>26</v>
      </c>
      <c r="I21" s="9" t="s">
        <v>53</v>
      </c>
      <c r="J21" s="9">
        <v>10</v>
      </c>
      <c r="K21" s="9" t="s">
        <v>26</v>
      </c>
      <c r="L21" s="9" t="s">
        <v>26</v>
      </c>
      <c r="M21" s="9" t="s">
        <v>71</v>
      </c>
      <c r="N21" s="9" t="s">
        <v>26</v>
      </c>
      <c r="O21" s="9">
        <v>1</v>
      </c>
      <c r="P21" s="9">
        <v>595</v>
      </c>
      <c r="Q21" s="9">
        <v>595</v>
      </c>
      <c r="R21" s="9" t="s">
        <v>26</v>
      </c>
      <c r="S21" s="9" t="s">
        <v>26</v>
      </c>
      <c r="T21" s="9" t="s">
        <v>26</v>
      </c>
      <c r="U21" s="10">
        <f t="shared" ref="U21:U23" si="2">P21*0.0035</f>
        <v>2.0825</v>
      </c>
      <c r="V21" s="8" t="s">
        <v>55</v>
      </c>
    </row>
    <row r="22" spans="1:22" s="15" customFormat="1" ht="33.75" x14ac:dyDescent="0.25">
      <c r="A22" s="8">
        <v>18</v>
      </c>
      <c r="B22" s="8" t="s">
        <v>15</v>
      </c>
      <c r="C22" s="10" t="s">
        <v>113</v>
      </c>
      <c r="D22" s="9" t="s">
        <v>58</v>
      </c>
      <c r="E22" s="9" t="s">
        <v>77</v>
      </c>
      <c r="F22" s="9" t="s">
        <v>26</v>
      </c>
      <c r="G22" s="9" t="s">
        <v>26</v>
      </c>
      <c r="H22" s="9" t="s">
        <v>26</v>
      </c>
      <c r="I22" s="9" t="s">
        <v>53</v>
      </c>
      <c r="J22" s="9">
        <v>10</v>
      </c>
      <c r="K22" s="9" t="s">
        <v>26</v>
      </c>
      <c r="L22" s="9" t="s">
        <v>26</v>
      </c>
      <c r="M22" s="9" t="s">
        <v>71</v>
      </c>
      <c r="N22" s="9" t="s">
        <v>26</v>
      </c>
      <c r="O22" s="9">
        <v>1</v>
      </c>
      <c r="P22" s="9">
        <v>610</v>
      </c>
      <c r="Q22" s="9">
        <v>610</v>
      </c>
      <c r="R22" s="9" t="s">
        <v>26</v>
      </c>
      <c r="S22" s="9" t="s">
        <v>26</v>
      </c>
      <c r="T22" s="9" t="s">
        <v>26</v>
      </c>
      <c r="U22" s="10">
        <f t="shared" si="2"/>
        <v>2.1350000000000002</v>
      </c>
      <c r="V22" s="8" t="s">
        <v>55</v>
      </c>
    </row>
    <row r="23" spans="1:22" s="15" customFormat="1" ht="33.75" x14ac:dyDescent="0.25">
      <c r="A23" s="8">
        <v>19</v>
      </c>
      <c r="B23" s="8" t="s">
        <v>15</v>
      </c>
      <c r="C23" s="10" t="s">
        <v>115</v>
      </c>
      <c r="D23" s="9" t="s">
        <v>58</v>
      </c>
      <c r="E23" s="9" t="s">
        <v>77</v>
      </c>
      <c r="F23" s="9" t="s">
        <v>26</v>
      </c>
      <c r="G23" s="9" t="s">
        <v>26</v>
      </c>
      <c r="H23" s="9" t="s">
        <v>26</v>
      </c>
      <c r="I23" s="9" t="s">
        <v>53</v>
      </c>
      <c r="J23" s="9">
        <v>10</v>
      </c>
      <c r="K23" s="9" t="s">
        <v>26</v>
      </c>
      <c r="L23" s="9" t="s">
        <v>26</v>
      </c>
      <c r="M23" s="9" t="s">
        <v>71</v>
      </c>
      <c r="N23" s="9" t="s">
        <v>26</v>
      </c>
      <c r="O23" s="9">
        <v>1</v>
      </c>
      <c r="P23" s="9">
        <v>2920</v>
      </c>
      <c r="Q23" s="9">
        <v>2920</v>
      </c>
      <c r="R23" s="9" t="s">
        <v>26</v>
      </c>
      <c r="S23" s="9" t="s">
        <v>26</v>
      </c>
      <c r="T23" s="9" t="s">
        <v>26</v>
      </c>
      <c r="U23" s="10">
        <f t="shared" si="2"/>
        <v>10.220000000000001</v>
      </c>
      <c r="V23" s="8" t="s">
        <v>55</v>
      </c>
    </row>
    <row r="24" spans="1:22" s="15" customFormat="1" ht="33.75" x14ac:dyDescent="0.25">
      <c r="A24" s="8">
        <v>20</v>
      </c>
      <c r="B24" s="8" t="s">
        <v>15</v>
      </c>
      <c r="C24" s="10" t="s">
        <v>116</v>
      </c>
      <c r="D24" s="9" t="s">
        <v>58</v>
      </c>
      <c r="E24" s="9" t="s">
        <v>77</v>
      </c>
      <c r="F24" s="9" t="s">
        <v>26</v>
      </c>
      <c r="G24" s="9" t="s">
        <v>26</v>
      </c>
      <c r="H24" s="9" t="s">
        <v>26</v>
      </c>
      <c r="I24" s="9" t="s">
        <v>53</v>
      </c>
      <c r="J24" s="9">
        <v>10</v>
      </c>
      <c r="K24" s="9" t="s">
        <v>26</v>
      </c>
      <c r="L24" s="9" t="s">
        <v>26</v>
      </c>
      <c r="M24" s="9" t="s">
        <v>71</v>
      </c>
      <c r="N24" s="9" t="s">
        <v>26</v>
      </c>
      <c r="O24" s="9">
        <v>1</v>
      </c>
      <c r="P24" s="9">
        <v>2920</v>
      </c>
      <c r="Q24" s="9">
        <v>2920</v>
      </c>
      <c r="R24" s="9" t="s">
        <v>26</v>
      </c>
      <c r="S24" s="9" t="s">
        <v>26</v>
      </c>
      <c r="T24" s="9" t="s">
        <v>26</v>
      </c>
      <c r="U24" s="10">
        <f>P24*0.0035</f>
        <v>10.220000000000001</v>
      </c>
      <c r="V24" s="8" t="s">
        <v>55</v>
      </c>
    </row>
    <row r="25" spans="1:22" s="26" customFormat="1" ht="33.75" x14ac:dyDescent="0.25">
      <c r="A25" s="8">
        <v>21</v>
      </c>
      <c r="B25" s="8" t="s">
        <v>15</v>
      </c>
      <c r="C25" s="8" t="s">
        <v>107</v>
      </c>
      <c r="D25" s="8" t="s">
        <v>81</v>
      </c>
      <c r="E25" s="8" t="s">
        <v>77</v>
      </c>
      <c r="F25" s="8">
        <v>2001</v>
      </c>
      <c r="G25" s="8" t="s">
        <v>26</v>
      </c>
      <c r="H25" s="8" t="s">
        <v>26</v>
      </c>
      <c r="I25" s="8" t="s">
        <v>53</v>
      </c>
      <c r="J25" s="8">
        <v>10</v>
      </c>
      <c r="K25" s="8" t="s">
        <v>26</v>
      </c>
      <c r="L25" s="8" t="s">
        <v>26</v>
      </c>
      <c r="M25" s="8" t="s">
        <v>82</v>
      </c>
      <c r="N25" s="8" t="s">
        <v>26</v>
      </c>
      <c r="O25" s="8">
        <v>1</v>
      </c>
      <c r="P25" s="8">
        <v>200</v>
      </c>
      <c r="Q25" s="8">
        <v>200</v>
      </c>
      <c r="R25" s="8" t="s">
        <v>26</v>
      </c>
      <c r="S25" s="8" t="s">
        <v>26</v>
      </c>
      <c r="T25" s="8" t="s">
        <v>26</v>
      </c>
      <c r="U25" s="7">
        <v>0.7</v>
      </c>
      <c r="V25" s="8" t="s">
        <v>55</v>
      </c>
    </row>
    <row r="26" spans="1:22" s="26" customFormat="1" ht="33.75" x14ac:dyDescent="0.25">
      <c r="A26" s="8">
        <v>22</v>
      </c>
      <c r="B26" s="8" t="s">
        <v>15</v>
      </c>
      <c r="C26" s="8" t="s">
        <v>108</v>
      </c>
      <c r="D26" s="8" t="s">
        <v>83</v>
      </c>
      <c r="E26" s="8" t="s">
        <v>77</v>
      </c>
      <c r="F26" s="8">
        <v>2001</v>
      </c>
      <c r="G26" s="8" t="s">
        <v>26</v>
      </c>
      <c r="H26" s="8" t="s">
        <v>26</v>
      </c>
      <c r="I26" s="8" t="s">
        <v>53</v>
      </c>
      <c r="J26" s="8">
        <v>10</v>
      </c>
      <c r="K26" s="8" t="s">
        <v>26</v>
      </c>
      <c r="L26" s="8" t="s">
        <v>26</v>
      </c>
      <c r="M26" s="8" t="s">
        <v>82</v>
      </c>
      <c r="N26" s="8" t="s">
        <v>26</v>
      </c>
      <c r="O26" s="8">
        <v>1</v>
      </c>
      <c r="P26" s="8">
        <v>200</v>
      </c>
      <c r="Q26" s="8">
        <v>200</v>
      </c>
      <c r="R26" s="8" t="s">
        <v>26</v>
      </c>
      <c r="S26" s="8" t="s">
        <v>26</v>
      </c>
      <c r="T26" s="8" t="s">
        <v>26</v>
      </c>
      <c r="U26" s="7">
        <v>0.7</v>
      </c>
      <c r="V26" s="8" t="s">
        <v>55</v>
      </c>
    </row>
    <row r="27" spans="1:22" s="27" customFormat="1" ht="33.75" x14ac:dyDescent="0.25">
      <c r="A27" s="7">
        <v>23</v>
      </c>
      <c r="B27" s="7" t="s">
        <v>15</v>
      </c>
      <c r="C27" s="7" t="s">
        <v>84</v>
      </c>
      <c r="D27" s="7" t="s">
        <v>85</v>
      </c>
      <c r="E27" s="7" t="s">
        <v>77</v>
      </c>
      <c r="F27" s="7">
        <v>1988</v>
      </c>
      <c r="G27" s="7" t="s">
        <v>26</v>
      </c>
      <c r="H27" s="7" t="s">
        <v>26</v>
      </c>
      <c r="I27" s="7" t="s">
        <v>53</v>
      </c>
      <c r="J27" s="7">
        <v>0.4</v>
      </c>
      <c r="K27" s="7" t="s">
        <v>26</v>
      </c>
      <c r="L27" s="7" t="s">
        <v>26</v>
      </c>
      <c r="M27" s="7" t="s">
        <v>86</v>
      </c>
      <c r="N27" s="7" t="s">
        <v>26</v>
      </c>
      <c r="O27" s="7">
        <v>1</v>
      </c>
      <c r="P27" s="7">
        <v>100</v>
      </c>
      <c r="Q27" s="7">
        <v>100</v>
      </c>
      <c r="R27" s="7" t="s">
        <v>26</v>
      </c>
      <c r="S27" s="7" t="s">
        <v>26</v>
      </c>
      <c r="T27" s="7" t="s">
        <v>26</v>
      </c>
      <c r="U27" s="7">
        <v>0.27</v>
      </c>
      <c r="V27" s="7" t="s">
        <v>55</v>
      </c>
    </row>
    <row r="28" spans="1:22" s="27" customFormat="1" ht="33.75" x14ac:dyDescent="0.25">
      <c r="A28" s="7">
        <v>24</v>
      </c>
      <c r="B28" s="7" t="s">
        <v>15</v>
      </c>
      <c r="C28" s="7" t="s">
        <v>87</v>
      </c>
      <c r="D28" s="7" t="s">
        <v>85</v>
      </c>
      <c r="E28" s="7" t="s">
        <v>77</v>
      </c>
      <c r="F28" s="7">
        <v>1988</v>
      </c>
      <c r="G28" s="7" t="s">
        <v>26</v>
      </c>
      <c r="H28" s="7" t="s">
        <v>26</v>
      </c>
      <c r="I28" s="7" t="s">
        <v>53</v>
      </c>
      <c r="J28" s="7">
        <v>0.4</v>
      </c>
      <c r="K28" s="7" t="s">
        <v>26</v>
      </c>
      <c r="L28" s="7" t="s">
        <v>26</v>
      </c>
      <c r="M28" s="7" t="s">
        <v>86</v>
      </c>
      <c r="N28" s="7" t="s">
        <v>26</v>
      </c>
      <c r="O28" s="7">
        <v>1</v>
      </c>
      <c r="P28" s="7">
        <v>100</v>
      </c>
      <c r="Q28" s="7">
        <v>100</v>
      </c>
      <c r="R28" s="7" t="s">
        <v>26</v>
      </c>
      <c r="S28" s="7" t="s">
        <v>26</v>
      </c>
      <c r="T28" s="7" t="s">
        <v>26</v>
      </c>
      <c r="U28" s="7">
        <v>0.27</v>
      </c>
      <c r="V28" s="7" t="s">
        <v>55</v>
      </c>
    </row>
    <row r="29" spans="1:22" x14ac:dyDescent="0.25">
      <c r="N29" s="14" t="s">
        <v>26</v>
      </c>
      <c r="U29" s="16">
        <f>SUM(U5:U28)</f>
        <v>31.057899999999997</v>
      </c>
    </row>
  </sheetData>
  <pageMargins left="0.23622047244094491" right="0.23622047244094491" top="0.74803149606299213" bottom="0.74803149606299213" header="0.31496062992125984" footer="0.31496062992125984"/>
  <pageSetup paperSize="9" scale="5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zoomScale="90" zoomScaleNormal="90" zoomScaleSheetLayoutView="100" workbookViewId="0">
      <selection activeCell="U11" sqref="U11"/>
    </sheetView>
  </sheetViews>
  <sheetFormatPr defaultColWidth="9.140625" defaultRowHeight="11.25" x14ac:dyDescent="0.2"/>
  <cols>
    <col min="1" max="1" width="3.140625" style="3" customWidth="1"/>
    <col min="2" max="2" width="7.28515625" style="3" customWidth="1"/>
    <col min="3" max="3" width="17.85546875" style="3" customWidth="1"/>
    <col min="4" max="4" width="17.28515625" style="3" customWidth="1"/>
    <col min="5" max="5" width="10.85546875" style="3" customWidth="1"/>
    <col min="6" max="6" width="5.85546875" style="3" customWidth="1"/>
    <col min="7" max="7" width="7.42578125" style="3" customWidth="1"/>
    <col min="8" max="8" width="8.85546875" style="3" customWidth="1"/>
    <col min="9" max="9" width="11.140625" style="3" customWidth="1"/>
    <col min="10" max="10" width="8.7109375" style="3" customWidth="1"/>
    <col min="11" max="11" width="6.140625" style="3" customWidth="1"/>
    <col min="12" max="12" width="8.42578125" style="3" customWidth="1"/>
    <col min="13" max="13" width="12.28515625" style="3" customWidth="1"/>
    <col min="14" max="14" width="10.7109375" style="3" customWidth="1"/>
    <col min="15" max="15" width="7" style="3" customWidth="1"/>
    <col min="16" max="16" width="20.7109375" style="3" customWidth="1"/>
    <col min="17" max="16384" width="9.140625" style="3"/>
  </cols>
  <sheetData>
    <row r="1" spans="1:16" x14ac:dyDescent="0.2">
      <c r="B1" s="4"/>
      <c r="C1" s="4" t="s">
        <v>102</v>
      </c>
    </row>
    <row r="2" spans="1:16" x14ac:dyDescent="0.2">
      <c r="B2" s="4"/>
      <c r="C2" s="4"/>
    </row>
    <row r="3" spans="1:16" ht="129" customHeight="1" x14ac:dyDescent="0.2">
      <c r="A3" s="1" t="s">
        <v>11</v>
      </c>
      <c r="B3" s="2" t="s">
        <v>3</v>
      </c>
      <c r="C3" s="5" t="s">
        <v>106</v>
      </c>
      <c r="D3" s="2" t="s">
        <v>8</v>
      </c>
      <c r="E3" s="2" t="s">
        <v>6</v>
      </c>
      <c r="F3" s="2" t="s">
        <v>0</v>
      </c>
      <c r="G3" s="2" t="s">
        <v>1</v>
      </c>
      <c r="H3" s="2" t="s">
        <v>13</v>
      </c>
      <c r="I3" s="2" t="s">
        <v>4</v>
      </c>
      <c r="J3" s="2" t="s">
        <v>7</v>
      </c>
      <c r="K3" s="2" t="s">
        <v>10</v>
      </c>
      <c r="L3" s="2" t="s">
        <v>5</v>
      </c>
      <c r="M3" s="2" t="s">
        <v>2</v>
      </c>
      <c r="N3" s="1" t="s">
        <v>9</v>
      </c>
      <c r="O3" s="1" t="s">
        <v>14</v>
      </c>
      <c r="P3" s="2" t="s">
        <v>12</v>
      </c>
    </row>
    <row r="4" spans="1:16" x14ac:dyDescent="0.2">
      <c r="A4" s="10">
        <v>1</v>
      </c>
      <c r="B4" s="10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10">
        <v>15</v>
      </c>
      <c r="P4" s="10">
        <v>16</v>
      </c>
    </row>
    <row r="5" spans="1:16" s="15" customFormat="1" ht="56.25" customHeight="1" x14ac:dyDescent="0.25">
      <c r="A5" s="10">
        <v>1</v>
      </c>
      <c r="B5" s="10" t="s">
        <v>15</v>
      </c>
      <c r="C5" s="7" t="s">
        <v>28</v>
      </c>
      <c r="D5" s="6" t="s">
        <v>27</v>
      </c>
      <c r="E5" s="10" t="s">
        <v>77</v>
      </c>
      <c r="F5" s="10">
        <v>2003</v>
      </c>
      <c r="G5" s="10" t="s">
        <v>26</v>
      </c>
      <c r="H5" s="10" t="s">
        <v>26</v>
      </c>
      <c r="I5" s="10" t="s">
        <v>25</v>
      </c>
      <c r="J5" s="10" t="s">
        <v>24</v>
      </c>
      <c r="K5" s="7">
        <v>1000</v>
      </c>
      <c r="L5" s="10">
        <v>0</v>
      </c>
      <c r="M5" s="10" t="s">
        <v>23</v>
      </c>
      <c r="N5" s="10" t="s">
        <v>22</v>
      </c>
      <c r="O5" s="10" t="s">
        <v>26</v>
      </c>
      <c r="P5" s="10" t="s">
        <v>21</v>
      </c>
    </row>
    <row r="6" spans="1:16" s="13" customFormat="1" ht="53.25" customHeight="1" x14ac:dyDescent="0.2">
      <c r="A6" s="9">
        <v>2</v>
      </c>
      <c r="B6" s="9" t="s">
        <v>15</v>
      </c>
      <c r="C6" s="23" t="s">
        <v>35</v>
      </c>
      <c r="D6" s="24" t="s">
        <v>30</v>
      </c>
      <c r="E6" s="23" t="s">
        <v>77</v>
      </c>
      <c r="F6" s="23">
        <v>2004</v>
      </c>
      <c r="G6" s="23" t="s">
        <v>26</v>
      </c>
      <c r="H6" s="23" t="s">
        <v>26</v>
      </c>
      <c r="I6" s="23" t="s">
        <v>25</v>
      </c>
      <c r="J6" s="23" t="s">
        <v>31</v>
      </c>
      <c r="K6" s="25">
        <v>1000</v>
      </c>
      <c r="L6" s="23">
        <v>2</v>
      </c>
      <c r="M6" s="23" t="s">
        <v>23</v>
      </c>
      <c r="N6" s="23" t="s">
        <v>22</v>
      </c>
      <c r="O6" s="10" t="s">
        <v>26</v>
      </c>
      <c r="P6" s="9" t="s">
        <v>21</v>
      </c>
    </row>
    <row r="7" spans="1:16" s="13" customFormat="1" ht="51.75" customHeight="1" x14ac:dyDescent="0.2">
      <c r="A7" s="9">
        <v>3</v>
      </c>
      <c r="B7" s="9" t="s">
        <v>15</v>
      </c>
      <c r="C7" s="9" t="s">
        <v>36</v>
      </c>
      <c r="D7" s="9" t="s">
        <v>32</v>
      </c>
      <c r="E7" s="9" t="s">
        <v>77</v>
      </c>
      <c r="F7" s="9">
        <v>2004</v>
      </c>
      <c r="G7" s="9" t="s">
        <v>26</v>
      </c>
      <c r="H7" s="9" t="s">
        <v>26</v>
      </c>
      <c r="I7" s="9" t="s">
        <v>25</v>
      </c>
      <c r="J7" s="9" t="s">
        <v>33</v>
      </c>
      <c r="K7" s="8">
        <v>630</v>
      </c>
      <c r="L7" s="9">
        <v>2</v>
      </c>
      <c r="M7" s="9" t="s">
        <v>23</v>
      </c>
      <c r="N7" s="9" t="s">
        <v>22</v>
      </c>
      <c r="O7" s="10" t="s">
        <v>26</v>
      </c>
      <c r="P7" s="9" t="s">
        <v>21</v>
      </c>
    </row>
    <row r="8" spans="1:16" s="13" customFormat="1" ht="48" customHeight="1" x14ac:dyDescent="0.2">
      <c r="A8" s="9">
        <v>4</v>
      </c>
      <c r="B8" s="9" t="s">
        <v>15</v>
      </c>
      <c r="C8" s="9" t="s">
        <v>37</v>
      </c>
      <c r="D8" s="9" t="s">
        <v>34</v>
      </c>
      <c r="E8" s="9" t="s">
        <v>77</v>
      </c>
      <c r="F8" s="9">
        <v>2004</v>
      </c>
      <c r="G8" s="9" t="s">
        <v>26</v>
      </c>
      <c r="H8" s="9" t="s">
        <v>26</v>
      </c>
      <c r="I8" s="9" t="s">
        <v>25</v>
      </c>
      <c r="J8" s="9" t="s">
        <v>33</v>
      </c>
      <c r="K8" s="8">
        <v>630</v>
      </c>
      <c r="L8" s="9">
        <v>2</v>
      </c>
      <c r="M8" s="9" t="s">
        <v>23</v>
      </c>
      <c r="N8" s="9" t="s">
        <v>22</v>
      </c>
      <c r="O8" s="10" t="s">
        <v>26</v>
      </c>
      <c r="P8" s="9" t="s">
        <v>21</v>
      </c>
    </row>
    <row r="9" spans="1:16" s="20" customFormat="1" ht="83.25" customHeight="1" x14ac:dyDescent="0.2">
      <c r="A9" s="28">
        <v>5</v>
      </c>
      <c r="B9" s="28" t="s">
        <v>15</v>
      </c>
      <c r="C9" s="28" t="s">
        <v>90</v>
      </c>
      <c r="D9" s="28" t="s">
        <v>16</v>
      </c>
      <c r="E9" s="28" t="s">
        <v>77</v>
      </c>
      <c r="F9" s="28">
        <v>1970</v>
      </c>
      <c r="G9" s="28" t="s">
        <v>26</v>
      </c>
      <c r="H9" s="28" t="s">
        <v>26</v>
      </c>
      <c r="I9" s="28" t="s">
        <v>39</v>
      </c>
      <c r="J9" s="28" t="s">
        <v>26</v>
      </c>
      <c r="K9" s="28" t="s">
        <v>105</v>
      </c>
      <c r="L9" s="28" t="s">
        <v>26</v>
      </c>
      <c r="M9" s="28" t="s">
        <v>23</v>
      </c>
      <c r="N9" s="28" t="s">
        <v>22</v>
      </c>
      <c r="O9" s="28" t="s">
        <v>26</v>
      </c>
      <c r="P9" s="28" t="s">
        <v>38</v>
      </c>
    </row>
    <row r="10" spans="1:16" s="20" customFormat="1" ht="56.25" x14ac:dyDescent="0.2">
      <c r="A10" s="28">
        <v>6</v>
      </c>
      <c r="B10" s="28" t="s">
        <v>15</v>
      </c>
      <c r="C10" s="28" t="s">
        <v>91</v>
      </c>
      <c r="D10" s="28" t="s">
        <v>16</v>
      </c>
      <c r="E10" s="28" t="s">
        <v>77</v>
      </c>
      <c r="F10" s="28">
        <v>1970</v>
      </c>
      <c r="G10" s="28" t="s">
        <v>26</v>
      </c>
      <c r="H10" s="28" t="s">
        <v>26</v>
      </c>
      <c r="I10" s="28" t="s">
        <v>39</v>
      </c>
      <c r="J10" s="28" t="s">
        <v>26</v>
      </c>
      <c r="K10" s="28" t="s">
        <v>105</v>
      </c>
      <c r="L10" s="28" t="s">
        <v>26</v>
      </c>
      <c r="M10" s="28" t="s">
        <v>23</v>
      </c>
      <c r="N10" s="28" t="s">
        <v>22</v>
      </c>
      <c r="O10" s="28" t="s">
        <v>26</v>
      </c>
      <c r="P10" s="28" t="s">
        <v>38</v>
      </c>
    </row>
    <row r="11" spans="1:16" s="20" customFormat="1" ht="56.25" x14ac:dyDescent="0.2">
      <c r="A11" s="28">
        <v>7</v>
      </c>
      <c r="B11" s="28" t="s">
        <v>15</v>
      </c>
      <c r="C11" s="28" t="s">
        <v>104</v>
      </c>
      <c r="D11" s="28" t="s">
        <v>16</v>
      </c>
      <c r="E11" s="28" t="s">
        <v>77</v>
      </c>
      <c r="F11" s="28">
        <v>1970</v>
      </c>
      <c r="G11" s="28" t="s">
        <v>26</v>
      </c>
      <c r="H11" s="28" t="s">
        <v>26</v>
      </c>
      <c r="I11" s="28" t="s">
        <v>39</v>
      </c>
      <c r="J11" s="28" t="s">
        <v>26</v>
      </c>
      <c r="K11" s="28" t="s">
        <v>105</v>
      </c>
      <c r="L11" s="28" t="s">
        <v>26</v>
      </c>
      <c r="M11" s="28" t="s">
        <v>23</v>
      </c>
      <c r="N11" s="28" t="s">
        <v>22</v>
      </c>
      <c r="O11" s="28" t="s">
        <v>26</v>
      </c>
      <c r="P11" s="28" t="s">
        <v>38</v>
      </c>
    </row>
    <row r="12" spans="1:16" s="20" customFormat="1" ht="56.25" x14ac:dyDescent="0.2">
      <c r="A12" s="28">
        <v>8</v>
      </c>
      <c r="B12" s="28" t="s">
        <v>15</v>
      </c>
      <c r="C12" s="28" t="s">
        <v>92</v>
      </c>
      <c r="D12" s="28" t="s">
        <v>17</v>
      </c>
      <c r="E12" s="28" t="s">
        <v>77</v>
      </c>
      <c r="F12" s="28">
        <v>1970</v>
      </c>
      <c r="G12" s="28" t="s">
        <v>26</v>
      </c>
      <c r="H12" s="28" t="s">
        <v>26</v>
      </c>
      <c r="I12" s="28" t="s">
        <v>39</v>
      </c>
      <c r="J12" s="28" t="s">
        <v>26</v>
      </c>
      <c r="K12" s="28" t="s">
        <v>105</v>
      </c>
      <c r="L12" s="28" t="s">
        <v>26</v>
      </c>
      <c r="M12" s="28" t="s">
        <v>23</v>
      </c>
      <c r="N12" s="28" t="s">
        <v>22</v>
      </c>
      <c r="O12" s="28" t="s">
        <v>26</v>
      </c>
      <c r="P12" s="28" t="s">
        <v>38</v>
      </c>
    </row>
    <row r="13" spans="1:16" s="20" customFormat="1" ht="56.25" x14ac:dyDescent="0.2">
      <c r="A13" s="28">
        <v>9</v>
      </c>
      <c r="B13" s="28" t="s">
        <v>15</v>
      </c>
      <c r="C13" s="28" t="s">
        <v>93</v>
      </c>
      <c r="D13" s="28" t="s">
        <v>18</v>
      </c>
      <c r="E13" s="28" t="s">
        <v>77</v>
      </c>
      <c r="F13" s="28">
        <v>1970</v>
      </c>
      <c r="G13" s="28" t="s">
        <v>26</v>
      </c>
      <c r="H13" s="28" t="s">
        <v>26</v>
      </c>
      <c r="I13" s="28" t="s">
        <v>39</v>
      </c>
      <c r="J13" s="28" t="s">
        <v>26</v>
      </c>
      <c r="K13" s="28" t="s">
        <v>105</v>
      </c>
      <c r="L13" s="28" t="s">
        <v>26</v>
      </c>
      <c r="M13" s="28" t="s">
        <v>23</v>
      </c>
      <c r="N13" s="28" t="s">
        <v>22</v>
      </c>
      <c r="O13" s="28" t="s">
        <v>26</v>
      </c>
      <c r="P13" s="28" t="s">
        <v>38</v>
      </c>
    </row>
    <row r="14" spans="1:16" s="20" customFormat="1" ht="56.25" x14ac:dyDescent="0.2">
      <c r="A14" s="28">
        <v>10</v>
      </c>
      <c r="B14" s="28" t="s">
        <v>15</v>
      </c>
      <c r="C14" s="28" t="s">
        <v>94</v>
      </c>
      <c r="D14" s="28" t="s">
        <v>19</v>
      </c>
      <c r="E14" s="28" t="s">
        <v>77</v>
      </c>
      <c r="F14" s="28">
        <v>1970</v>
      </c>
      <c r="G14" s="28" t="s">
        <v>26</v>
      </c>
      <c r="H14" s="28" t="s">
        <v>26</v>
      </c>
      <c r="I14" s="28" t="s">
        <v>39</v>
      </c>
      <c r="J14" s="28" t="s">
        <v>26</v>
      </c>
      <c r="K14" s="28" t="s">
        <v>105</v>
      </c>
      <c r="L14" s="28" t="s">
        <v>26</v>
      </c>
      <c r="M14" s="28" t="s">
        <v>23</v>
      </c>
      <c r="N14" s="28" t="s">
        <v>22</v>
      </c>
      <c r="O14" s="28" t="s">
        <v>26</v>
      </c>
      <c r="P14" s="28" t="s">
        <v>38</v>
      </c>
    </row>
    <row r="15" spans="1:16" s="20" customFormat="1" ht="56.25" x14ac:dyDescent="0.2">
      <c r="A15" s="28">
        <v>11</v>
      </c>
      <c r="B15" s="28" t="s">
        <v>15</v>
      </c>
      <c r="C15" s="28" t="s">
        <v>95</v>
      </c>
      <c r="D15" s="28" t="s">
        <v>20</v>
      </c>
      <c r="E15" s="28" t="s">
        <v>77</v>
      </c>
      <c r="F15" s="28">
        <v>1970</v>
      </c>
      <c r="G15" s="28" t="s">
        <v>26</v>
      </c>
      <c r="H15" s="28" t="s">
        <v>26</v>
      </c>
      <c r="I15" s="28" t="s">
        <v>39</v>
      </c>
      <c r="J15" s="28" t="s">
        <v>26</v>
      </c>
      <c r="K15" s="28" t="s">
        <v>105</v>
      </c>
      <c r="L15" s="28" t="s">
        <v>26</v>
      </c>
      <c r="M15" s="28" t="s">
        <v>23</v>
      </c>
      <c r="N15" s="28" t="s">
        <v>22</v>
      </c>
      <c r="O15" s="28" t="s">
        <v>26</v>
      </c>
      <c r="P15" s="28" t="s">
        <v>38</v>
      </c>
    </row>
    <row r="16" spans="1:16" s="20" customFormat="1" ht="56.25" x14ac:dyDescent="0.2">
      <c r="A16" s="28">
        <v>12</v>
      </c>
      <c r="B16" s="28" t="s">
        <v>15</v>
      </c>
      <c r="C16" s="28" t="s">
        <v>96</v>
      </c>
      <c r="D16" s="28" t="s">
        <v>20</v>
      </c>
      <c r="E16" s="28" t="s">
        <v>77</v>
      </c>
      <c r="F16" s="28">
        <v>1970</v>
      </c>
      <c r="G16" s="28" t="s">
        <v>26</v>
      </c>
      <c r="H16" s="28" t="s">
        <v>26</v>
      </c>
      <c r="I16" s="28" t="s">
        <v>39</v>
      </c>
      <c r="J16" s="28" t="s">
        <v>26</v>
      </c>
      <c r="K16" s="28" t="s">
        <v>105</v>
      </c>
      <c r="L16" s="28" t="s">
        <v>26</v>
      </c>
      <c r="M16" s="28" t="s">
        <v>23</v>
      </c>
      <c r="N16" s="28" t="s">
        <v>22</v>
      </c>
      <c r="O16" s="28" t="s">
        <v>26</v>
      </c>
      <c r="P16" s="28" t="s">
        <v>38</v>
      </c>
    </row>
    <row r="17" spans="1:16" s="20" customFormat="1" ht="56.25" x14ac:dyDescent="0.2">
      <c r="A17" s="28">
        <v>13</v>
      </c>
      <c r="B17" s="28" t="s">
        <v>15</v>
      </c>
      <c r="C17" s="28" t="s">
        <v>97</v>
      </c>
      <c r="D17" s="28" t="s">
        <v>20</v>
      </c>
      <c r="E17" s="28" t="s">
        <v>77</v>
      </c>
      <c r="F17" s="28">
        <v>1970</v>
      </c>
      <c r="G17" s="28" t="s">
        <v>26</v>
      </c>
      <c r="H17" s="28" t="s">
        <v>26</v>
      </c>
      <c r="I17" s="28" t="s">
        <v>39</v>
      </c>
      <c r="J17" s="28" t="s">
        <v>26</v>
      </c>
      <c r="K17" s="28" t="s">
        <v>105</v>
      </c>
      <c r="L17" s="28" t="s">
        <v>26</v>
      </c>
      <c r="M17" s="28" t="s">
        <v>23</v>
      </c>
      <c r="N17" s="28" t="s">
        <v>22</v>
      </c>
      <c r="O17" s="28" t="s">
        <v>26</v>
      </c>
      <c r="P17" s="28" t="s">
        <v>38</v>
      </c>
    </row>
    <row r="18" spans="1:16" s="20" customFormat="1" ht="56.25" x14ac:dyDescent="0.2">
      <c r="A18" s="28">
        <v>14</v>
      </c>
      <c r="B18" s="28" t="s">
        <v>15</v>
      </c>
      <c r="C18" s="28" t="s">
        <v>98</v>
      </c>
      <c r="D18" s="28" t="s">
        <v>20</v>
      </c>
      <c r="E18" s="28" t="s">
        <v>77</v>
      </c>
      <c r="F18" s="28">
        <v>1970</v>
      </c>
      <c r="G18" s="28" t="s">
        <v>26</v>
      </c>
      <c r="H18" s="28" t="s">
        <v>26</v>
      </c>
      <c r="I18" s="28" t="s">
        <v>39</v>
      </c>
      <c r="J18" s="28" t="s">
        <v>26</v>
      </c>
      <c r="K18" s="28" t="s">
        <v>105</v>
      </c>
      <c r="L18" s="28" t="s">
        <v>26</v>
      </c>
      <c r="M18" s="28" t="s">
        <v>23</v>
      </c>
      <c r="N18" s="28" t="s">
        <v>22</v>
      </c>
      <c r="O18" s="28" t="s">
        <v>26</v>
      </c>
      <c r="P18" s="28" t="s">
        <v>38</v>
      </c>
    </row>
    <row r="19" spans="1:16" s="20" customFormat="1" ht="56.25" x14ac:dyDescent="0.2">
      <c r="A19" s="28">
        <v>15</v>
      </c>
      <c r="B19" s="28" t="s">
        <v>15</v>
      </c>
      <c r="C19" s="28" t="s">
        <v>99</v>
      </c>
      <c r="D19" s="28" t="s">
        <v>20</v>
      </c>
      <c r="E19" s="28" t="s">
        <v>77</v>
      </c>
      <c r="F19" s="28">
        <v>1970</v>
      </c>
      <c r="G19" s="28" t="s">
        <v>26</v>
      </c>
      <c r="H19" s="28" t="s">
        <v>26</v>
      </c>
      <c r="I19" s="28" t="s">
        <v>39</v>
      </c>
      <c r="J19" s="28" t="s">
        <v>26</v>
      </c>
      <c r="K19" s="28" t="s">
        <v>105</v>
      </c>
      <c r="L19" s="28" t="s">
        <v>26</v>
      </c>
      <c r="M19" s="28" t="s">
        <v>23</v>
      </c>
      <c r="N19" s="28" t="s">
        <v>22</v>
      </c>
      <c r="O19" s="28" t="s">
        <v>26</v>
      </c>
      <c r="P19" s="28" t="s">
        <v>38</v>
      </c>
    </row>
    <row r="20" spans="1:16" s="20" customFormat="1" ht="67.5" x14ac:dyDescent="0.2">
      <c r="A20" s="28">
        <v>16</v>
      </c>
      <c r="B20" s="28" t="s">
        <v>15</v>
      </c>
      <c r="C20" s="28" t="s">
        <v>72</v>
      </c>
      <c r="D20" s="28" t="s">
        <v>58</v>
      </c>
      <c r="E20" s="28" t="s">
        <v>77</v>
      </c>
      <c r="F20" s="28" t="s">
        <v>26</v>
      </c>
      <c r="G20" s="28" t="s">
        <v>26</v>
      </c>
      <c r="H20" s="28" t="s">
        <v>26</v>
      </c>
      <c r="I20" s="28" t="s">
        <v>25</v>
      </c>
      <c r="J20" s="28" t="s">
        <v>73</v>
      </c>
      <c r="K20" s="28" t="s">
        <v>26</v>
      </c>
      <c r="L20" s="28">
        <v>8</v>
      </c>
      <c r="M20" s="28" t="s">
        <v>23</v>
      </c>
      <c r="N20" s="28" t="s">
        <v>22</v>
      </c>
      <c r="O20" s="1">
        <v>23</v>
      </c>
      <c r="P20" s="28" t="s">
        <v>117</v>
      </c>
    </row>
    <row r="21" spans="1:16" s="20" customFormat="1" ht="45" x14ac:dyDescent="0.2">
      <c r="A21" s="28">
        <v>17</v>
      </c>
      <c r="B21" s="28" t="s">
        <v>15</v>
      </c>
      <c r="C21" s="28" t="s">
        <v>119</v>
      </c>
      <c r="D21" s="28" t="s">
        <v>58</v>
      </c>
      <c r="E21" s="28" t="s">
        <v>77</v>
      </c>
      <c r="F21" s="28" t="s">
        <v>26</v>
      </c>
      <c r="G21" s="28" t="s">
        <v>26</v>
      </c>
      <c r="H21" s="28" t="s">
        <v>26</v>
      </c>
      <c r="I21" s="28" t="s">
        <v>74</v>
      </c>
      <c r="J21" s="28" t="s">
        <v>75</v>
      </c>
      <c r="K21" s="28">
        <v>630</v>
      </c>
      <c r="L21" s="28">
        <v>1</v>
      </c>
      <c r="M21" s="28" t="s">
        <v>23</v>
      </c>
      <c r="N21" s="28" t="s">
        <v>22</v>
      </c>
      <c r="O21" s="1" t="s">
        <v>101</v>
      </c>
      <c r="P21" s="28" t="s">
        <v>121</v>
      </c>
    </row>
    <row r="22" spans="1:16" s="20" customFormat="1" ht="45" x14ac:dyDescent="0.2">
      <c r="A22" s="28">
        <v>18</v>
      </c>
      <c r="B22" s="28" t="s">
        <v>15</v>
      </c>
      <c r="C22" s="28" t="s">
        <v>120</v>
      </c>
      <c r="D22" s="28" t="s">
        <v>58</v>
      </c>
      <c r="E22" s="28" t="s">
        <v>77</v>
      </c>
      <c r="F22" s="28" t="s">
        <v>26</v>
      </c>
      <c r="G22" s="28" t="s">
        <v>26</v>
      </c>
      <c r="H22" s="28" t="s">
        <v>26</v>
      </c>
      <c r="I22" s="28" t="s">
        <v>74</v>
      </c>
      <c r="J22" s="28" t="s">
        <v>75</v>
      </c>
      <c r="K22" s="28">
        <v>630</v>
      </c>
      <c r="L22" s="28">
        <v>1</v>
      </c>
      <c r="M22" s="28" t="s">
        <v>23</v>
      </c>
      <c r="N22" s="28" t="s">
        <v>22</v>
      </c>
      <c r="O22" s="1" t="s">
        <v>101</v>
      </c>
      <c r="P22" s="28" t="s">
        <v>122</v>
      </c>
    </row>
    <row r="23" spans="1:16" s="20" customFormat="1" ht="125.25" customHeight="1" x14ac:dyDescent="0.2">
      <c r="A23" s="28">
        <v>19</v>
      </c>
      <c r="B23" s="28" t="s">
        <v>15</v>
      </c>
      <c r="C23" s="28" t="s">
        <v>118</v>
      </c>
      <c r="D23" s="28" t="s">
        <v>76</v>
      </c>
      <c r="E23" s="28" t="s">
        <v>77</v>
      </c>
      <c r="F23" s="28">
        <v>2001</v>
      </c>
      <c r="G23" s="28" t="s">
        <v>26</v>
      </c>
      <c r="H23" s="28" t="s">
        <v>26</v>
      </c>
      <c r="I23" s="8" t="s">
        <v>25</v>
      </c>
      <c r="J23" s="28" t="s">
        <v>78</v>
      </c>
      <c r="K23" s="8">
        <v>1260</v>
      </c>
      <c r="L23" s="28">
        <v>2</v>
      </c>
      <c r="M23" s="28" t="s">
        <v>23</v>
      </c>
      <c r="N23" s="28" t="s">
        <v>79</v>
      </c>
      <c r="O23" s="28">
        <v>23</v>
      </c>
      <c r="P23" s="8" t="s">
        <v>123</v>
      </c>
    </row>
    <row r="24" spans="1:16" s="20" customFormat="1" ht="67.5" x14ac:dyDescent="0.2">
      <c r="A24" s="28">
        <v>20</v>
      </c>
      <c r="B24" s="28" t="s">
        <v>15</v>
      </c>
      <c r="C24" s="28" t="s">
        <v>124</v>
      </c>
      <c r="D24" s="28" t="s">
        <v>76</v>
      </c>
      <c r="E24" s="28" t="s">
        <v>77</v>
      </c>
      <c r="F24" s="28">
        <v>2001</v>
      </c>
      <c r="G24" s="28" t="s">
        <v>26</v>
      </c>
      <c r="H24" s="28" t="s">
        <v>26</v>
      </c>
      <c r="I24" s="8" t="s">
        <v>74</v>
      </c>
      <c r="J24" s="28" t="s">
        <v>80</v>
      </c>
      <c r="K24" s="28">
        <v>630</v>
      </c>
      <c r="L24" s="28">
        <v>1</v>
      </c>
      <c r="M24" s="28" t="s">
        <v>23</v>
      </c>
      <c r="N24" s="28" t="s">
        <v>79</v>
      </c>
      <c r="O24" s="28"/>
      <c r="P24" s="28" t="s">
        <v>125</v>
      </c>
    </row>
    <row r="25" spans="1:16" s="20" customFormat="1" ht="67.5" x14ac:dyDescent="0.2">
      <c r="A25" s="28">
        <v>21</v>
      </c>
      <c r="B25" s="28" t="s">
        <v>15</v>
      </c>
      <c r="C25" s="28" t="s">
        <v>126</v>
      </c>
      <c r="D25" s="28" t="s">
        <v>76</v>
      </c>
      <c r="E25" s="28" t="s">
        <v>77</v>
      </c>
      <c r="F25" s="28">
        <v>2001</v>
      </c>
      <c r="G25" s="28" t="s">
        <v>26</v>
      </c>
      <c r="H25" s="28" t="s">
        <v>26</v>
      </c>
      <c r="I25" s="8" t="s">
        <v>74</v>
      </c>
      <c r="J25" s="28" t="s">
        <v>80</v>
      </c>
      <c r="K25" s="28">
        <v>630</v>
      </c>
      <c r="L25" s="28">
        <v>1</v>
      </c>
      <c r="M25" s="28" t="s">
        <v>23</v>
      </c>
      <c r="N25" s="28" t="s">
        <v>79</v>
      </c>
      <c r="O25" s="28"/>
      <c r="P25" s="28" t="s">
        <v>127</v>
      </c>
    </row>
    <row r="26" spans="1:16" s="20" customFormat="1" ht="39" customHeight="1" x14ac:dyDescent="0.2">
      <c r="A26" s="28">
        <v>22</v>
      </c>
      <c r="B26" s="28" t="s">
        <v>15</v>
      </c>
      <c r="C26" s="28" t="s">
        <v>128</v>
      </c>
      <c r="D26" s="28" t="s">
        <v>88</v>
      </c>
      <c r="E26" s="28" t="s">
        <v>77</v>
      </c>
      <c r="F26" s="28">
        <v>1978</v>
      </c>
      <c r="G26" s="28" t="s">
        <v>26</v>
      </c>
      <c r="H26" s="28" t="s">
        <v>26</v>
      </c>
      <c r="I26" s="28" t="s">
        <v>74</v>
      </c>
      <c r="J26" s="28" t="s">
        <v>29</v>
      </c>
      <c r="K26" s="28">
        <v>400</v>
      </c>
      <c r="L26" s="28">
        <v>1</v>
      </c>
      <c r="M26" s="28" t="s">
        <v>23</v>
      </c>
      <c r="N26" s="28" t="s">
        <v>89</v>
      </c>
      <c r="O26" s="28"/>
      <c r="P26" s="28" t="s">
        <v>129</v>
      </c>
    </row>
    <row r="27" spans="1:16" s="13" customFormat="1" x14ac:dyDescent="0.2"/>
    <row r="28" spans="1:16" s="13" customFormat="1" x14ac:dyDescent="0.2"/>
  </sheetData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КЛ_ВЛ</vt:lpstr>
      <vt:lpstr>Оборудование </vt:lpstr>
      <vt:lpstr>КЛ_ВЛ!Область_печати</vt:lpstr>
      <vt:lpstr>'Оборудование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2026-07-31T11:43:51Z</dcterms:modified>
</cp:coreProperties>
</file>